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Лист1!$A$1:$AG$20</definedName>
  </definedNames>
  <calcPr calcId="152511" refMode="R1C1"/>
</workbook>
</file>

<file path=xl/calcChain.xml><?xml version="1.0" encoding="utf-8"?>
<calcChain xmlns="http://schemas.openxmlformats.org/spreadsheetml/2006/main">
  <c r="AF28" i="1" l="1"/>
  <c r="AF27" i="1"/>
  <c r="AF26" i="1"/>
  <c r="H31" i="1"/>
  <c r="H30" i="1"/>
  <c r="AE28" i="1" l="1"/>
  <c r="AE29" i="1"/>
  <c r="AE30" i="1"/>
  <c r="AE31" i="1"/>
  <c r="AE32" i="1"/>
  <c r="AE33" i="1"/>
  <c r="AE34" i="1"/>
  <c r="AE35" i="1"/>
  <c r="AE36" i="1"/>
  <c r="AE37" i="1"/>
  <c r="AE38" i="1"/>
  <c r="AE27" i="1"/>
  <c r="K27" i="1"/>
  <c r="K28" i="1" s="1"/>
  <c r="K26" i="1"/>
  <c r="H28" i="1"/>
  <c r="J29" i="1" s="1"/>
  <c r="H27" i="1"/>
  <c r="H26" i="1"/>
  <c r="AH15" i="1" l="1"/>
  <c r="AG10" i="1" l="1"/>
  <c r="AG11" i="1"/>
  <c r="AG12" i="1"/>
  <c r="AG13" i="1"/>
  <c r="AG14" i="1"/>
  <c r="AG15" i="1"/>
  <c r="AG16" i="1"/>
  <c r="AG17" i="1"/>
  <c r="AG18" i="1"/>
  <c r="AG19" i="1"/>
  <c r="AG20" i="1"/>
  <c r="AI8" i="1" l="1"/>
  <c r="AG9" i="1"/>
  <c r="AG24" i="1" s="1"/>
  <c r="AG25" i="1" l="1"/>
  <c r="AF29" i="1"/>
  <c r="AI9" i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<sst xmlns="http://schemas.openxmlformats.org/spreadsheetml/2006/main" count="165" uniqueCount="31">
  <si>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</si>
  <si>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</si>
  <si>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</si>
  <si>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</si>
  <si>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</si>
  <si>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</si>
  <si>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</si>
  <si>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</si>
  <si>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</si>
  <si>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</si>
  <si>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</si>
  <si>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</si>
  <si>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</si>
  <si>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</si>
  <si>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</si>
  <si>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</si>
  <si>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</si>
  <si>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</si>
  <si>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</si>
  <si>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</si>
  <si>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</si>
  <si>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</si>
  <si>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</si>
  <si>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</si>
  <si>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</si>
  <si>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</si>
  <si>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</si>
  <si>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</si>
  <si>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</si>
  <si>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</si>
  <si>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Пр. Ленина,10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</si>
</sst>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38"/>
  <sheetViews>
    <sheetView tabSelected="1" topLeftCell="P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0" t="s">
        <v>3</v>
      </c>
      <c r="D7" s="10"/>
      <c r="E7" s="10"/>
      <c r="F7" s="10" t="s">
        <v>4</v>
      </c>
      <c r="G7" s="10"/>
      <c r="H7" s="10"/>
      <c r="I7" s="10" t="s">
        <v>5</v>
      </c>
      <c r="J7" s="10"/>
      <c r="K7" s="10"/>
      <c r="L7" s="10" t="s">
        <v>6</v>
      </c>
      <c r="M7" s="10"/>
      <c r="N7" s="10"/>
      <c r="O7" s="10" t="s">
        <v>7</v>
      </c>
      <c r="P7" s="10"/>
      <c r="Q7" s="10"/>
      <c r="R7" s="11" t="s">
        <v>8</v>
      </c>
      <c r="S7" s="11"/>
      <c r="T7" s="11"/>
      <c r="U7" s="10" t="s">
        <v>9</v>
      </c>
      <c r="V7" s="10"/>
      <c r="W7" s="10"/>
      <c r="X7" s="10" t="s">
        <v>10</v>
      </c>
      <c r="Y7" s="10"/>
      <c r="Z7" s="10"/>
      <c r="AA7" s="11" t="s">
        <v>11</v>
      </c>
      <c r="AB7" s="11"/>
      <c r="AC7" s="11"/>
      <c r="AD7" s="10" t="s">
        <v>12</v>
      </c>
      <c r="AE7" s="10"/>
      <c r="AF7" s="10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3450.4</v>
      </c>
      <c r="AH8">
        <v>37.65</v>
      </c>
      <c r="AI8">
        <f>AG8*AH8</f>
        <v>129907.56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7141.59</v>
      </c>
      <c r="H9" s="1" t="s">
        <v>26</v>
      </c>
      <c r="I9" s="1">
        <v>31</v>
      </c>
      <c r="J9" s="1">
        <v>49478.239999999998</v>
      </c>
      <c r="K9" s="1" t="s">
        <v>26</v>
      </c>
      <c r="L9" s="1">
        <v>31</v>
      </c>
      <c r="M9" s="1">
        <v>42716.56</v>
      </c>
      <c r="N9" s="1" t="s">
        <v>26</v>
      </c>
      <c r="O9" s="1">
        <v>31</v>
      </c>
      <c r="P9" s="5">
        <v>0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17484.59</v>
      </c>
      <c r="Z9" s="1" t="s">
        <v>26</v>
      </c>
      <c r="AA9" s="1">
        <v>31</v>
      </c>
      <c r="AB9" s="1">
        <v>0</v>
      </c>
      <c r="AC9" s="1" t="s">
        <v>28</v>
      </c>
      <c r="AD9" s="1">
        <v>31</v>
      </c>
      <c r="AE9" s="5">
        <v>16300.5</v>
      </c>
      <c r="AF9" s="1" t="s">
        <v>26</v>
      </c>
      <c r="AG9" s="6">
        <f>AE9+AB9+Y9+V9+S9+P9+M9+J9+G9+D9</f>
        <v>133121.47999999998</v>
      </c>
      <c r="AH9" s="7">
        <v>41.23</v>
      </c>
      <c r="AI9">
        <f>AI8-AH9</f>
        <v>129866.33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5339.25</v>
      </c>
      <c r="H10" s="1" t="s">
        <v>26</v>
      </c>
      <c r="I10" s="1">
        <v>28</v>
      </c>
      <c r="J10" s="1">
        <v>45386.559999999998</v>
      </c>
      <c r="K10" s="1" t="s">
        <v>26</v>
      </c>
      <c r="L10" s="1">
        <v>28</v>
      </c>
      <c r="M10" s="1">
        <v>43221.11</v>
      </c>
      <c r="N10" s="1" t="s">
        <v>26</v>
      </c>
      <c r="O10" s="1">
        <v>28</v>
      </c>
      <c r="P10" s="1">
        <v>0</v>
      </c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17484.59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5">
        <v>16300.5</v>
      </c>
      <c r="AF10" s="1" t="s">
        <v>26</v>
      </c>
      <c r="AG10" s="6">
        <f t="shared" ref="AG10:AG20" si="0">AE10+AB10+Y10+V10+S10+P10+M10+J10+G10+D10</f>
        <v>127732.01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7306.9</v>
      </c>
      <c r="H11" s="1" t="s">
        <v>26</v>
      </c>
      <c r="I11" s="1">
        <v>31</v>
      </c>
      <c r="J11" s="1">
        <v>53807.07</v>
      </c>
      <c r="K11" s="1" t="s">
        <v>26</v>
      </c>
      <c r="L11" s="1">
        <v>31</v>
      </c>
      <c r="M11" s="1">
        <v>47641.22</v>
      </c>
      <c r="N11" s="1" t="s">
        <v>26</v>
      </c>
      <c r="O11" s="1">
        <v>31</v>
      </c>
      <c r="P11" s="1"/>
      <c r="Q11" s="1" t="s">
        <v>26</v>
      </c>
      <c r="R11" s="1">
        <v>31</v>
      </c>
      <c r="S11" s="1"/>
      <c r="T11" s="1" t="s">
        <v>27</v>
      </c>
      <c r="U11" s="1">
        <v>31</v>
      </c>
      <c r="V11" s="1">
        <v>5770.33</v>
      </c>
      <c r="W11" s="1" t="s">
        <v>28</v>
      </c>
      <c r="X11" s="1">
        <v>31</v>
      </c>
      <c r="Y11" s="1">
        <v>17481.310000000001</v>
      </c>
      <c r="Z11" s="1" t="s">
        <v>26</v>
      </c>
      <c r="AA11" s="1">
        <v>31</v>
      </c>
      <c r="AB11" s="1">
        <v>1587.2</v>
      </c>
      <c r="AC11" s="1" t="s">
        <v>28</v>
      </c>
      <c r="AD11" s="1">
        <v>31</v>
      </c>
      <c r="AE11" s="5">
        <v>16300.5</v>
      </c>
      <c r="AF11" s="1" t="s">
        <v>26</v>
      </c>
      <c r="AG11" s="6">
        <f t="shared" si="0"/>
        <v>149894.53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5611.34</v>
      </c>
      <c r="H12" s="1" t="s">
        <v>26</v>
      </c>
      <c r="I12" s="1">
        <v>30</v>
      </c>
      <c r="J12" s="1">
        <v>46545.96</v>
      </c>
      <c r="K12" s="1" t="s">
        <v>26</v>
      </c>
      <c r="L12" s="1">
        <v>30</v>
      </c>
      <c r="M12" s="1">
        <v>43656.7</v>
      </c>
      <c r="N12" s="1" t="s">
        <v>26</v>
      </c>
      <c r="O12" s="1">
        <v>30</v>
      </c>
      <c r="P12" s="1"/>
      <c r="Q12" s="1" t="s">
        <v>26</v>
      </c>
      <c r="R12" s="1">
        <v>30</v>
      </c>
      <c r="S12" s="1">
        <v>6306</v>
      </c>
      <c r="T12" s="1" t="s">
        <v>27</v>
      </c>
      <c r="U12" s="1">
        <v>30</v>
      </c>
      <c r="V12" s="1"/>
      <c r="W12" s="1" t="s">
        <v>28</v>
      </c>
      <c r="X12" s="1">
        <v>30</v>
      </c>
      <c r="Y12" s="1">
        <v>16173.62</v>
      </c>
      <c r="Z12" s="1" t="s">
        <v>26</v>
      </c>
      <c r="AA12" s="1">
        <v>30</v>
      </c>
      <c r="AB12" s="1"/>
      <c r="AC12" s="1" t="s">
        <v>28</v>
      </c>
      <c r="AD12" s="1">
        <v>30</v>
      </c>
      <c r="AE12" s="5">
        <v>16300.5</v>
      </c>
      <c r="AF12" s="1" t="s">
        <v>26</v>
      </c>
      <c r="AG12" s="6">
        <f t="shared" si="0"/>
        <v>134594.12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7072.81</v>
      </c>
      <c r="H13" s="1" t="s">
        <v>26</v>
      </c>
      <c r="I13" s="1">
        <v>31</v>
      </c>
      <c r="J13" s="1">
        <v>45465.75</v>
      </c>
      <c r="K13" s="1" t="s">
        <v>26</v>
      </c>
      <c r="L13" s="1">
        <v>31</v>
      </c>
      <c r="M13" s="1">
        <v>41088.559999999998</v>
      </c>
      <c r="N13" s="1" t="s">
        <v>26</v>
      </c>
      <c r="O13" s="1">
        <v>31</v>
      </c>
      <c r="P13" s="1"/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16173.62</v>
      </c>
      <c r="Z13" s="1" t="s">
        <v>26</v>
      </c>
      <c r="AA13" s="1">
        <v>31</v>
      </c>
      <c r="AB13" s="1">
        <v>1483.2</v>
      </c>
      <c r="AC13" s="1" t="s">
        <v>28</v>
      </c>
      <c r="AD13" s="1">
        <v>31</v>
      </c>
      <c r="AE13" s="5">
        <v>16300.5</v>
      </c>
      <c r="AF13" s="1" t="s">
        <v>26</v>
      </c>
      <c r="AG13" s="6">
        <f t="shared" si="0"/>
        <v>127584.44</v>
      </c>
    </row>
    <row r="14" spans="2:35" x14ac:dyDescent="0.25">
      <c r="B14" s="3" t="s">
        <v>18</v>
      </c>
      <c r="C14" s="1">
        <v>30</v>
      </c>
      <c r="D14" s="1">
        <v>6121.5</v>
      </c>
      <c r="E14" s="4" t="s">
        <v>25</v>
      </c>
      <c r="F14" s="1">
        <v>30</v>
      </c>
      <c r="G14" s="1">
        <v>6239.16</v>
      </c>
      <c r="H14" s="1" t="s">
        <v>26</v>
      </c>
      <c r="I14" s="1">
        <v>30</v>
      </c>
      <c r="J14" s="1">
        <v>51656.5</v>
      </c>
      <c r="K14" s="1" t="s">
        <v>26</v>
      </c>
      <c r="L14" s="1">
        <v>30</v>
      </c>
      <c r="M14" s="1">
        <v>48461.49</v>
      </c>
      <c r="N14" s="1" t="s">
        <v>26</v>
      </c>
      <c r="O14" s="1">
        <v>30</v>
      </c>
      <c r="P14" s="1"/>
      <c r="Q14" s="1" t="s">
        <v>26</v>
      </c>
      <c r="R14" s="1">
        <v>30</v>
      </c>
      <c r="S14" s="1"/>
      <c r="T14" s="1" t="s">
        <v>27</v>
      </c>
      <c r="U14" s="1">
        <v>30</v>
      </c>
      <c r="V14" s="1">
        <v>734.16</v>
      </c>
      <c r="W14" s="1" t="s">
        <v>28</v>
      </c>
      <c r="X14" s="1">
        <v>30</v>
      </c>
      <c r="Y14" s="1">
        <v>16173.62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16300.5</v>
      </c>
      <c r="AF14" s="1" t="s">
        <v>26</v>
      </c>
      <c r="AG14" s="6">
        <f t="shared" si="0"/>
        <v>145686.93000000002</v>
      </c>
    </row>
    <row r="15" spans="2:35" x14ac:dyDescent="0.25">
      <c r="B15" s="3" t="s">
        <v>19</v>
      </c>
      <c r="C15" s="1">
        <v>31</v>
      </c>
      <c r="D15" s="1">
        <v>11352.6</v>
      </c>
      <c r="E15" s="4" t="s">
        <v>25</v>
      </c>
      <c r="F15" s="1">
        <v>31</v>
      </c>
      <c r="G15" s="1">
        <v>6838.37</v>
      </c>
      <c r="H15" s="1" t="s">
        <v>26</v>
      </c>
      <c r="I15" s="1">
        <v>31</v>
      </c>
      <c r="J15" s="1">
        <v>46581.74</v>
      </c>
      <c r="K15" s="1" t="s">
        <v>26</v>
      </c>
      <c r="L15" s="1">
        <v>31</v>
      </c>
      <c r="M15" s="1">
        <v>40433.019999999997</v>
      </c>
      <c r="N15" s="1" t="s">
        <v>26</v>
      </c>
      <c r="O15" s="1">
        <v>31</v>
      </c>
      <c r="P15" s="1"/>
      <c r="Q15" s="1" t="s">
        <v>26</v>
      </c>
      <c r="R15" s="1">
        <v>31</v>
      </c>
      <c r="S15" s="1"/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19036.78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16300.5</v>
      </c>
      <c r="AF15" s="1" t="s">
        <v>26</v>
      </c>
      <c r="AG15" s="6">
        <f t="shared" si="0"/>
        <v>140543.00999999998</v>
      </c>
      <c r="AH15">
        <f>41.23*AG8</f>
        <v>142259.992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7302.81</v>
      </c>
      <c r="H16" s="1" t="s">
        <v>26</v>
      </c>
      <c r="I16" s="1">
        <v>31</v>
      </c>
      <c r="J16" s="1">
        <v>47524.959999999999</v>
      </c>
      <c r="K16" s="1" t="s">
        <v>26</v>
      </c>
      <c r="L16" s="1">
        <v>31</v>
      </c>
      <c r="M16" s="1">
        <v>41813.35</v>
      </c>
      <c r="N16" s="1" t="s">
        <v>26</v>
      </c>
      <c r="O16" s="1">
        <v>31</v>
      </c>
      <c r="P16" s="1"/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19036.78</v>
      </c>
      <c r="Z16" s="1" t="s">
        <v>26</v>
      </c>
      <c r="AA16" s="1">
        <v>31</v>
      </c>
      <c r="AB16" s="1"/>
      <c r="AC16" s="1" t="s">
        <v>28</v>
      </c>
      <c r="AD16" s="1">
        <v>31</v>
      </c>
      <c r="AE16" s="5">
        <v>16300.5</v>
      </c>
      <c r="AF16" s="1" t="s">
        <v>26</v>
      </c>
      <c r="AG16" s="6">
        <f t="shared" si="0"/>
        <v>131978.4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6452.61</v>
      </c>
      <c r="H17" s="1" t="s">
        <v>26</v>
      </c>
      <c r="I17" s="1">
        <v>30</v>
      </c>
      <c r="J17" s="1">
        <v>50758.28</v>
      </c>
      <c r="K17" s="1" t="s">
        <v>26</v>
      </c>
      <c r="L17" s="1">
        <v>30</v>
      </c>
      <c r="M17" s="1">
        <v>44720.480000000003</v>
      </c>
      <c r="N17" s="1" t="s">
        <v>26</v>
      </c>
      <c r="O17" s="1">
        <v>30</v>
      </c>
      <c r="P17" s="1"/>
      <c r="Q17" s="1" t="s">
        <v>26</v>
      </c>
      <c r="R17" s="1">
        <v>30</v>
      </c>
      <c r="S17" s="1"/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19036.78</v>
      </c>
      <c r="Z17" s="1" t="s">
        <v>26</v>
      </c>
      <c r="AA17" s="1">
        <v>30</v>
      </c>
      <c r="AB17" s="1">
        <v>1587.2</v>
      </c>
      <c r="AC17" s="1" t="s">
        <v>28</v>
      </c>
      <c r="AD17" s="1">
        <v>30</v>
      </c>
      <c r="AE17" s="5">
        <v>16300.5</v>
      </c>
      <c r="AF17" s="1" t="s">
        <v>26</v>
      </c>
      <c r="AG17" s="6">
        <f t="shared" si="0"/>
        <v>138855.84999999998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6549.44</v>
      </c>
      <c r="H18" s="1" t="s">
        <v>26</v>
      </c>
      <c r="I18" s="1">
        <v>31</v>
      </c>
      <c r="J18" s="1">
        <v>49364.02</v>
      </c>
      <c r="K18" s="1" t="s">
        <v>26</v>
      </c>
      <c r="L18" s="1">
        <v>31</v>
      </c>
      <c r="M18" s="1">
        <v>39760.129999999997</v>
      </c>
      <c r="N18" s="1" t="s">
        <v>26</v>
      </c>
      <c r="O18" s="1">
        <v>31</v>
      </c>
      <c r="P18" s="1"/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19036.78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16300.5</v>
      </c>
      <c r="AF18" s="1" t="s">
        <v>26</v>
      </c>
      <c r="AG18" s="6">
        <f t="shared" si="0"/>
        <v>131010.87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7028.21</v>
      </c>
      <c r="H19" s="1" t="s">
        <v>26</v>
      </c>
      <c r="I19" s="1">
        <v>30</v>
      </c>
      <c r="J19" s="1">
        <v>48562.68</v>
      </c>
      <c r="K19" s="1" t="s">
        <v>26</v>
      </c>
      <c r="L19" s="1">
        <v>30</v>
      </c>
      <c r="M19" s="1">
        <v>36189.1</v>
      </c>
      <c r="N19" s="1" t="s">
        <v>26</v>
      </c>
      <c r="O19" s="1">
        <v>30</v>
      </c>
      <c r="P19" s="1"/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19036.78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16300.5</v>
      </c>
      <c r="AF19" s="1" t="s">
        <v>26</v>
      </c>
      <c r="AG19" s="6">
        <f t="shared" si="0"/>
        <v>127117.27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6818.67</v>
      </c>
      <c r="H20" s="1" t="s">
        <v>26</v>
      </c>
      <c r="I20" s="1">
        <v>31</v>
      </c>
      <c r="J20" s="1">
        <v>59601.73</v>
      </c>
      <c r="K20" s="1" t="s">
        <v>26</v>
      </c>
      <c r="L20" s="1">
        <v>31</v>
      </c>
      <c r="M20" s="1">
        <v>49416.84</v>
      </c>
      <c r="N20" s="1" t="s">
        <v>26</v>
      </c>
      <c r="O20" s="1">
        <v>31</v>
      </c>
      <c r="P20" s="1"/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19036.78</v>
      </c>
      <c r="Z20" s="1" t="s">
        <v>26</v>
      </c>
      <c r="AA20" s="1">
        <v>31</v>
      </c>
      <c r="AB20" s="1"/>
      <c r="AC20" s="1" t="s">
        <v>28</v>
      </c>
      <c r="AD20" s="1">
        <v>31</v>
      </c>
      <c r="AE20" s="5">
        <v>16300.5</v>
      </c>
      <c r="AF20" s="1" t="s">
        <v>26</v>
      </c>
      <c r="AG20" s="6">
        <f t="shared" si="0"/>
        <v>151174.52000000002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G24" s="8">
        <f>AG9+AG10+AG11+AG12+AG13+AG14+AG15+AG16+AG17+AG18+AG19+AG20</f>
        <v>1639293.4300000002</v>
      </c>
    </row>
    <row r="25" spans="2:33" x14ac:dyDescent="0.25">
      <c r="AG25" s="9">
        <f>AG24/AG8/12</f>
        <v>39.591869300177756</v>
      </c>
    </row>
    <row r="26" spans="2:33" x14ac:dyDescent="0.25">
      <c r="H26" s="8">
        <f>D9+D10+D11+D12+D13+D14+G9+G10+G11+G12+G13+G14+J9+J10+J11+J12+J13+J14+M9+M10+M11+M12+M13+M14+V9+V10+V11+V12+V13+V14+Y9+Y10+Y11+Y12+Y13+Y14+AB9+AB10+AB11+AB12+AB13+AB14</f>
        <v>714504.50999999989</v>
      </c>
      <c r="K26">
        <f>D15+D16+D17+D18+D19+D20+G15+G16+G17+G18+G19+J15+J16+J17+J18+J19+J20+M15+M16+M17+M18+M19+M20+V15+V16+V17+V18+V19+V20+Y15+Y16+Y17+Y18+Y19+Y20+AB15+AB16+AB17+AB18+AB19+AB20</f>
        <v>716058.25</v>
      </c>
      <c r="AF26">
        <f>37.65*AG8*6</f>
        <v>779445.36</v>
      </c>
    </row>
    <row r="27" spans="2:33" x14ac:dyDescent="0.25">
      <c r="H27">
        <f>37.65*AG8*6</f>
        <v>779445.36</v>
      </c>
      <c r="K27">
        <f>41.23*AG8*6</f>
        <v>853559.95200000005</v>
      </c>
      <c r="AC27" s="5">
        <v>66218.255666666722</v>
      </c>
      <c r="AE27" s="8">
        <f>AC27-51545.6</f>
        <v>14672.655666666724</v>
      </c>
      <c r="AF27">
        <f>41.23*AG8*6</f>
        <v>853559.95200000005</v>
      </c>
    </row>
    <row r="28" spans="2:33" x14ac:dyDescent="0.25">
      <c r="H28" s="8">
        <f>H27-H26</f>
        <v>64940.850000000093</v>
      </c>
      <c r="K28">
        <f>K27-K26</f>
        <v>137501.70200000005</v>
      </c>
      <c r="AC28" s="5">
        <v>66218.255666666722</v>
      </c>
      <c r="AE28" s="8">
        <f t="shared" ref="AE28:AE38" si="1">AC28-51545.6</f>
        <v>14672.655666666724</v>
      </c>
      <c r="AF28">
        <f>AF26+AF27</f>
        <v>1633005.3119999999</v>
      </c>
    </row>
    <row r="29" spans="2:33" x14ac:dyDescent="0.25">
      <c r="J29">
        <f>H28+K28/12</f>
        <v>76399.325166666764</v>
      </c>
      <c r="AC29" s="5">
        <v>66218.255666666722</v>
      </c>
      <c r="AE29" s="8">
        <f t="shared" si="1"/>
        <v>14672.655666666724</v>
      </c>
      <c r="AF29" s="8">
        <f>AF28-AG24</f>
        <v>-6288.1180000002496</v>
      </c>
    </row>
    <row r="30" spans="2:33" x14ac:dyDescent="0.25">
      <c r="H30" s="8">
        <f>H28+K28</f>
        <v>202442.55200000014</v>
      </c>
      <c r="AC30" s="5">
        <v>66218.255666666722</v>
      </c>
      <c r="AE30" s="8">
        <f t="shared" si="1"/>
        <v>14672.655666666724</v>
      </c>
    </row>
    <row r="31" spans="2:33" x14ac:dyDescent="0.25">
      <c r="H31">
        <f>H30/12</f>
        <v>16870.212666666677</v>
      </c>
      <c r="AC31" s="5">
        <v>66218.255666666722</v>
      </c>
      <c r="AE31" s="8">
        <f t="shared" si="1"/>
        <v>14672.655666666724</v>
      </c>
    </row>
    <row r="32" spans="2:33" x14ac:dyDescent="0.25">
      <c r="AC32" s="5">
        <v>66218.255666666722</v>
      </c>
      <c r="AE32" s="8">
        <f t="shared" si="1"/>
        <v>14672.655666666724</v>
      </c>
    </row>
    <row r="33" spans="29:31" x14ac:dyDescent="0.25">
      <c r="AC33" s="5">
        <v>66218.255666666722</v>
      </c>
      <c r="AE33" s="8">
        <f t="shared" si="1"/>
        <v>14672.655666666724</v>
      </c>
    </row>
    <row r="34" spans="29:31" x14ac:dyDescent="0.25">
      <c r="AC34" s="5">
        <v>66218.255666666722</v>
      </c>
      <c r="AE34" s="8">
        <f t="shared" si="1"/>
        <v>14672.655666666724</v>
      </c>
    </row>
    <row r="35" spans="29:31" x14ac:dyDescent="0.25">
      <c r="AC35" s="5">
        <v>66218.255666666722</v>
      </c>
      <c r="AE35" s="8">
        <f t="shared" si="1"/>
        <v>14672.655666666724</v>
      </c>
    </row>
    <row r="36" spans="29:31" x14ac:dyDescent="0.25">
      <c r="AC36" s="5">
        <v>66218.255666666722</v>
      </c>
      <c r="AE36" s="8">
        <f t="shared" si="1"/>
        <v>14672.655666666724</v>
      </c>
    </row>
    <row r="37" spans="29:31" x14ac:dyDescent="0.25">
      <c r="AC37" s="5">
        <v>66218.255666666722</v>
      </c>
      <c r="AE37" s="8">
        <f t="shared" si="1"/>
        <v>14672.655666666724</v>
      </c>
    </row>
    <row r="38" spans="29:31" x14ac:dyDescent="0.25">
      <c r="AC38" s="5">
        <v>66218.255666666722</v>
      </c>
      <c r="AE38" s="8">
        <f t="shared" si="1"/>
        <v>14672.655666666724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4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2026-03-02T11:44:00Z</dcterms:modified>
</cp:coreProperties>
</file>